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60" windowWidth="19440" windowHeight="13560"/>
  </bookViews>
  <sheets>
    <sheet name="Dettaglio Tecnico Economico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" i="1" l="1"/>
  <c r="G6" i="1"/>
  <c r="G8" i="1" l="1"/>
  <c r="F12" i="1" s="1"/>
</calcChain>
</file>

<file path=xl/sharedStrings.xml><?xml version="1.0" encoding="utf-8"?>
<sst xmlns="http://schemas.openxmlformats.org/spreadsheetml/2006/main" count="14" uniqueCount="13">
  <si>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</si>
  <si>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</si>
  <si>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</si>
  <si>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</si>
  <si>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</si>
  <si>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Codice</t>
  </si>
  <si>
    <t>Quantià
(A)</t>
  </si>
  <si>
    <t>Importo unitario (€)
(B)</t>
  </si>
  <si>
    <t>Importo totale (€)
(AxB)</t>
  </si>
  <si>
    <t>Sviluppo tool custom per l’estrazione dei dati</t>
  </si>
  <si>
    <t>RDO MEPA  n. 1982811</t>
  </si>
  <si>
    <t>Manutenzione MailDocPro per 6 mesi dal 01/01/2022 al 30/06/2022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</si>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</sst>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7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0" xfId="0" applyFont="1"/>
    <xf numFmtId="0" fontId="5" fillId="0" borderId="1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/>
    <xf numFmtId="0" fontId="13" fillId="2" borderId="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164" fontId="14" fillId="0" borderId="8" xfId="0" applyNumberFormat="1" applyFont="1" applyBorder="1" applyAlignment="1" applyProtection="1">
      <alignment horizontal="center" vertical="center" wrapText="1"/>
      <protection locked="0"/>
    </xf>
    <xf numFmtId="164" fontId="14" fillId="0" borderId="9" xfId="0" applyNumberFormat="1" applyFont="1" applyBorder="1" applyAlignment="1" applyProtection="1">
      <alignment horizontal="center" vertical="center" wrapText="1"/>
    </xf>
    <xf numFmtId="164" fontId="14" fillId="0" borderId="12" xfId="0" applyNumberFormat="1" applyFont="1" applyBorder="1" applyAlignment="1" applyProtection="1">
      <alignment horizontal="center" vertical="center" wrapText="1"/>
    </xf>
    <xf numFmtId="49" fontId="12" fillId="4" borderId="7" xfId="0" applyNumberFormat="1" applyFont="1" applyFill="1" applyBorder="1" applyAlignment="1">
      <alignment horizontal="center" vertical="center" wrapText="1"/>
    </xf>
    <xf numFmtId="49" fontId="12" fillId="4" borderId="10" xfId="0" applyNumberFormat="1" applyFont="1" applyFill="1" applyBorder="1" applyAlignment="1">
      <alignment horizontal="center" vertical="center" wrapText="1"/>
    </xf>
    <xf numFmtId="0" fontId="12" fillId="4" borderId="8" xfId="0" applyNumberFormat="1" applyFont="1" applyFill="1" applyBorder="1" applyAlignment="1">
      <alignment horizontal="center" vertical="center" wrapText="1"/>
    </xf>
    <xf numFmtId="49" fontId="12" fillId="4" borderId="8" xfId="0" applyNumberFormat="1" applyFont="1" applyFill="1" applyBorder="1" applyAlignment="1">
      <alignment horizontal="left" vertical="center" wrapText="1"/>
    </xf>
    <xf numFmtId="49" fontId="12" fillId="4" borderId="11" xfId="0" applyNumberFormat="1" applyFont="1" applyFill="1" applyBorder="1" applyAlignment="1">
      <alignment horizontal="left" vertical="center" wrapText="1"/>
    </xf>
    <xf numFmtId="0" fontId="12" fillId="4" borderId="11" xfId="0" applyNumberFormat="1" applyFont="1" applyFill="1" applyBorder="1" applyAlignment="1">
      <alignment horizontal="center" vertical="center" wrapText="1"/>
    </xf>
    <xf numFmtId="164" fontId="14" fillId="0" borderId="11" xfId="0" applyNumberFormat="1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164" fontId="2" fillId="4" borderId="4" xfId="0" applyNumberFormat="1" applyFont="1" applyFill="1" applyBorder="1" applyAlignment="1" applyProtection="1">
      <alignment horizontal="center" vertical="center" wrapText="1"/>
    </xf>
    <xf numFmtId="0" fontId="12" fillId="4" borderId="13" xfId="0" applyNumberFormat="1" applyFont="1" applyFill="1" applyBorder="1" applyAlignment="1">
      <alignment horizontal="center" vertical="center" wrapText="1"/>
    </xf>
    <xf numFmtId="164" fontId="14" fillId="0" borderId="14" xfId="0" applyNumberFormat="1" applyFont="1" applyBorder="1" applyAlignment="1" applyProtection="1">
      <alignment horizontal="center" vertical="center" wrapText="1"/>
      <protection locked="0"/>
    </xf>
    <xf numFmtId="164" fontId="6" fillId="0" borderId="2" xfId="1" applyNumberFormat="1" applyFont="1" applyFill="1" applyBorder="1" applyAlignment="1" applyProtection="1">
      <alignment horizontal="center" vertical="center"/>
    </xf>
    <xf numFmtId="164" fontId="6" fillId="0" borderId="4" xfId="1" applyNumberFormat="1" applyFont="1" applyFill="1" applyBorder="1" applyAlignment="1" applyProtection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</cellXfs>
  <cellStyles count="4">
    <cellStyle name="Normale" xfId="0" builtinId="0"/>
    <cellStyle name="Normale 2" xfId="2"/>
    <cellStyle name="Normale 3" xfId="1"/>
    <cellStyle name="Percentuale 2" xfId="3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12"/>
  <sheetViews>
    <sheetView showGridLines="0" tabSelected="1" zoomScale="90" zoomScaleNormal="90" workbookViewId="0">
      <selection activeCell="C7" sqref="C7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8.453125" customWidth="1"/>
  </cols>
  <sheetData>
    <row r="2" spans="3:8" ht="15.5" x14ac:dyDescent="0.35">
      <c r="C2" s="10" t="s">
        <v>10</v>
      </c>
      <c r="D2" s="10"/>
      <c r="H2" s="1"/>
    </row>
    <row r="3" spans="3:8" ht="18" customHeight="1" thickBot="1" x14ac:dyDescent="0.4">
      <c r="H3" s="8"/>
    </row>
    <row r="4" spans="3:8" ht="15" thickBot="1" x14ac:dyDescent="0.4">
      <c r="F4" s="7" t="s">
        <v>0</v>
      </c>
      <c r="H4" s="8"/>
    </row>
    <row r="5" spans="3:8" ht="43.5" customHeight="1" thickBot="1" x14ac:dyDescent="0.4">
      <c r="C5" s="11" t="s">
        <v>5</v>
      </c>
      <c r="D5" s="12" t="s">
        <v>1</v>
      </c>
      <c r="E5" s="13" t="s">
        <v>6</v>
      </c>
      <c r="F5" s="14" t="s">
        <v>7</v>
      </c>
      <c r="G5" s="15" t="s">
        <v>8</v>
      </c>
    </row>
    <row r="6" spans="3:8" ht="27.5" customHeight="1" x14ac:dyDescent="0.35">
      <c r="C6" s="19" t="s">
        <v>12</v>
      </c>
      <c r="D6" s="22" t="s">
        <v>11</v>
      </c>
      <c r="E6" s="21">
        <v>1</v>
      </c>
      <c r="F6" s="16"/>
      <c r="G6" s="17" t="str">
        <f>IF(F6="","Inserire importo unitario",E6*F6)</f>
        <v>Inserire importo unitario</v>
      </c>
    </row>
    <row r="7" spans="3:8" ht="19.5" customHeight="1" thickBot="1" x14ac:dyDescent="0.4">
      <c r="C7" s="20" t="s">
        <v>12</v>
      </c>
      <c r="D7" s="23" t="s">
        <v>9</v>
      </c>
      <c r="E7" s="24">
        <v>1</v>
      </c>
      <c r="F7" s="25"/>
      <c r="G7" s="18" t="str">
        <f t="shared" ref="G7" si="0">IF(F7="","Inserire importo unitario",E7*F7)</f>
        <v>Inserire importo unitario</v>
      </c>
    </row>
    <row r="8" spans="3:8" ht="42.75" customHeight="1" thickBot="1" x14ac:dyDescent="0.4">
      <c r="C8" s="26"/>
      <c r="D8" s="27" t="s">
        <v>2</v>
      </c>
      <c r="E8" s="29"/>
      <c r="F8" s="30"/>
      <c r="G8" s="28" t="str">
        <f>IF(COUNTBLANK(F6:F7)=0,IF((SUM(G6:G7))&lt;=F10,(SUM(G6:G7)),"ERRORE l'importo offerto supera la base d'asta"),"Inserire importi unitari")</f>
        <v>Inserire importi unitari</v>
      </c>
    </row>
    <row r="9" spans="3:8" ht="12.75" customHeight="1" thickBot="1" x14ac:dyDescent="0.4">
      <c r="F9" s="1"/>
      <c r="G9" s="4"/>
      <c r="H9" s="2"/>
    </row>
    <row r="10" spans="3:8" s="2" customFormat="1" ht="41.25" customHeight="1" thickBot="1" x14ac:dyDescent="0.4">
      <c r="D10" s="9" t="s">
        <v>4</v>
      </c>
      <c r="F10" s="31">
        <v>12000</v>
      </c>
      <c r="G10" s="32"/>
    </row>
    <row r="11" spans="3:8" s="2" customFormat="1" ht="15" customHeight="1" thickBot="1" x14ac:dyDescent="0.4">
      <c r="D11" s="3"/>
      <c r="F11" s="5"/>
    </row>
    <row r="12" spans="3:8" ht="45.75" customHeight="1" thickBot="1" x14ac:dyDescent="0.4">
      <c r="D12" s="6" t="s">
        <v>3</v>
      </c>
      <c r="F12" s="33" t="str">
        <f>IF(G8="Inserire importi unitari","Inserire importi unitari",IF((G8&lt;=F10),G8,"ERRORE l'importo offerto supera la base d'asta"))</f>
        <v>Inserire importi unitari</v>
      </c>
      <c r="G12" s="34"/>
    </row>
  </sheetData>
  <sheetProtection algorithmName="SHA-512" hashValue="88l0v6b5V3YSfITWyS/u5hoiMO0Pk2Z73dbr410PgDhzmi9gE1l9TeI0+7JYmDpNoGP95nwRPrczXBRYxtJ3Wg==" saltValue="/ww+ZBXXGhLiPu3wfFvTsA==" spinCount="100000" sheet="1" objects="1" scenarios="1"/>
  <mergeCells count="2">
    <mergeCell ref="F10:G10"/>
    <mergeCell ref="F12:G12"/>
  </mergeCells>
  <conditionalFormatting sqref="F12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2:G12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 o un valore pari a zero" sqref="F6:F8">
      <formula1>AND((LEN(F6)-LEN(INT(F6)))&lt;=3,F6&lt;&gt;0)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2021-12-28T17:45:49Z</dcterms:modified>
</cp:coreProperties>
</file>